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LC\4 - NPP  - Núcleo de Pesquisa de Preços\5 - DISPENSAS - LEI 14.133-21\11-23 - 301.778-7-2023 - SINALIZAÇÃO TÁTIL PARA PISO - Lucia\"/>
    </mc:Choice>
  </mc:AlternateContent>
  <xr:revisionPtr revIDLastSave="0" documentId="13_ncr:1_{1B5D2404-3104-416F-882B-031648267D74}" xr6:coauthVersionLast="36" xr6:coauthVersionMax="47" xr10:uidLastSave="{00000000-0000-0000-0000-000000000000}"/>
  <bookViews>
    <workbookView xWindow="0" yWindow="0" windowWidth="23040" windowHeight="9084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4" i="1" l="1"/>
  <c r="V62" i="1"/>
  <c r="T62" i="1"/>
  <c r="N62" i="1"/>
  <c r="K62" i="1"/>
  <c r="H62" i="1"/>
  <c r="E62" i="1"/>
  <c r="T66" i="1"/>
  <c r="R66" i="1"/>
  <c r="M66" i="1"/>
  <c r="K66" i="1"/>
  <c r="I66" i="1"/>
  <c r="G66" i="1"/>
  <c r="D66" i="1"/>
  <c r="AC10" i="1" l="1"/>
  <c r="AB16" i="1" s="1"/>
  <c r="AD10" i="1"/>
  <c r="AB17" i="1"/>
  <c r="AB10" i="1"/>
  <c r="AB15" i="1" s="1"/>
  <c r="H70" i="1"/>
  <c r="D63" i="1"/>
  <c r="I67" i="1"/>
  <c r="R70" i="1" s="1"/>
  <c r="D70" i="1"/>
  <c r="M70" i="1"/>
  <c r="D67" i="1"/>
  <c r="H63" i="1"/>
  <c r="H71" i="1" l="1"/>
  <c r="D72" i="1" s="1"/>
  <c r="D71" i="1"/>
  <c r="I72" i="1" s="1"/>
  <c r="D73" i="1" l="1"/>
  <c r="D75" i="1" s="1"/>
  <c r="AC45" i="1" l="1"/>
  <c r="AB31" i="1" s="1"/>
  <c r="AB36" i="1" s="1"/>
  <c r="AC31" i="1" l="1"/>
  <c r="AB37" i="1" s="1"/>
  <c r="AD31" i="1"/>
  <c r="AB38" i="1" s="1"/>
</calcChain>
</file>

<file path=xl/sharedStrings.xml><?xml version="1.0" encoding="utf-8"?>
<sst xmlns="http://schemas.openxmlformats.org/spreadsheetml/2006/main" count="107" uniqueCount="63">
  <si>
    <t>Administração central</t>
  </si>
  <si>
    <t>Impostos sobre o faturamento</t>
  </si>
  <si>
    <t>Eventuais</t>
  </si>
  <si>
    <t>Hora extra sábado, domingo ou feriado</t>
  </si>
  <si>
    <t>INSS</t>
  </si>
  <si>
    <t>Lucro</t>
  </si>
  <si>
    <t>COFINS</t>
  </si>
  <si>
    <t>PIS</t>
  </si>
  <si>
    <t>TOTAL</t>
  </si>
  <si>
    <t>Cálculo do BDI</t>
  </si>
  <si>
    <t>Aplicando (2) em (1), temos:</t>
  </si>
  <si>
    <t>Engenheiro ou Arquiteto Jr e Mestre de obra “A”</t>
  </si>
  <si>
    <t xml:space="preserve">BDI = </t>
  </si>
  <si>
    <t>INSUMOS</t>
  </si>
  <si>
    <t>MÍNIMO</t>
  </si>
  <si>
    <t>MÉDIO</t>
  </si>
  <si>
    <t>MÁXIMO</t>
  </si>
  <si>
    <t xml:space="preserve">BDI </t>
  </si>
  <si>
    <t>Acima de R$1.500.000,00</t>
  </si>
  <si>
    <t>Até R$1.500,000,00</t>
  </si>
  <si>
    <t>Até R$150,000,00</t>
  </si>
  <si>
    <t xml:space="preserve">* IMPOSTOS SOBRE O FATURAMENTO </t>
  </si>
  <si>
    <t>ISS - PMRJ</t>
  </si>
  <si>
    <t>INSS - LEI FEDERAL 12.546/11</t>
  </si>
  <si>
    <t>ORÇAMENTO DESONERADO</t>
  </si>
  <si>
    <t>ORÇAMENTO ONERADO</t>
  </si>
  <si>
    <t>Admin. Central</t>
  </si>
  <si>
    <t>-</t>
  </si>
  <si>
    <t>Impostos sobre faturamento*</t>
  </si>
  <si>
    <t>PARÂMETROS UTILIZADOS</t>
  </si>
  <si>
    <t>(P1)</t>
  </si>
  <si>
    <t>(P2)</t>
  </si>
  <si>
    <t>(P3)</t>
  </si>
  <si>
    <t>(P4)</t>
  </si>
  <si>
    <t>(P5)</t>
  </si>
  <si>
    <t>(P6)</t>
  </si>
  <si>
    <t>(P7)</t>
  </si>
  <si>
    <t>PV = (1+P1+P2+P4+P5).CD + (P3 + P6).PV + L</t>
  </si>
  <si>
    <t>PV = CD+P1.CD+P2.CD+P6.PV+P4.CD+P5.CD+L</t>
  </si>
  <si>
    <t>L = P7.((1+P1+P2+P4+P5).CD + (P3 + P6).PV)</t>
  </si>
  <si>
    <t xml:space="preserve">L = </t>
  </si>
  <si>
    <t>.((1+</t>
  </si>
  <si>
    <t>+</t>
  </si>
  <si>
    <t>).CD</t>
  </si>
  <si>
    <t>+ (</t>
  </si>
  <si>
    <t>).PV + L</t>
  </si>
  <si>
    <t>).PV)</t>
  </si>
  <si>
    <t>.CD</t>
  </si>
  <si>
    <t>.PV</t>
  </si>
  <si>
    <t>(2)</t>
  </si>
  <si>
    <t>(1)</t>
  </si>
  <si>
    <t>PV = (</t>
  </si>
  <si>
    <t xml:space="preserve">PV = </t>
  </si>
  <si>
    <t>( 1 +</t>
  </si>
  <si>
    <t>)</t>
  </si>
  <si>
    <t>.CD + (</t>
  </si>
  <si>
    <t>.PV + L</t>
  </si>
  <si>
    <t>.PV +</t>
  </si>
  <si>
    <t>.CD    +</t>
  </si>
  <si>
    <t xml:space="preserve">PV  - </t>
  </si>
  <si>
    <t>=</t>
  </si>
  <si>
    <t xml:space="preserve">.CD  </t>
  </si>
  <si>
    <t>ANEXO C - ESTIMATIVA DE BDI - TR-CSM-2023-007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</si>
</sst>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u/>
      <sz val="13"/>
      <color theme="1"/>
      <name val="Arial"/>
      <family val="2"/>
    </font>
    <font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7" fillId="0" borderId="0"/>
  </cellStyleXfs>
  <cellXfs count="127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6" fillId="0" borderId="0" xfId="0" applyNumberFormat="1" applyFont="1" applyAlignment="1">
      <alignment horizontal="left"/>
    </xf>
    <xf numFmtId="0" fontId="8" fillId="0" borderId="0" xfId="0" applyFont="1"/>
    <xf numFmtId="10" fontId="8" fillId="0" borderId="3" xfId="1" applyNumberFormat="1" applyFont="1" applyBorder="1" applyAlignment="1">
      <alignment horizontal="center"/>
    </xf>
    <xf numFmtId="10" fontId="0" fillId="0" borderId="3" xfId="1" applyNumberFormat="1" applyFont="1" applyBorder="1"/>
    <xf numFmtId="10" fontId="0" fillId="0" borderId="0" xfId="1" applyNumberFormat="1" applyFont="1"/>
    <xf numFmtId="10" fontId="8" fillId="0" borderId="11" xfId="1" applyNumberFormat="1" applyFont="1" applyBorder="1" applyAlignment="1">
      <alignment horizontal="center"/>
    </xf>
    <xf numFmtId="10" fontId="9" fillId="0" borderId="3" xfId="1" applyNumberFormat="1" applyFont="1" applyBorder="1"/>
    <xf numFmtId="10" fontId="0" fillId="0" borderId="3" xfId="1" applyNumberFormat="1" applyFont="1" applyFill="1" applyBorder="1"/>
    <xf numFmtId="10" fontId="1" fillId="0" borderId="3" xfId="1" applyNumberFormat="1" applyFont="1" applyBorder="1"/>
    <xf numFmtId="0" fontId="0" fillId="0" borderId="0" xfId="0" applyAlignment="1">
      <alignment horizontal="right"/>
    </xf>
    <xf numFmtId="10" fontId="9" fillId="0" borderId="3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14" xfId="0" applyBorder="1" applyAlignment="1">
      <alignment horizontal="center" wrapText="1"/>
    </xf>
    <xf numFmtId="10" fontId="0" fillId="0" borderId="14" xfId="1" applyNumberFormat="1" applyFont="1" applyBorder="1"/>
    <xf numFmtId="0" fontId="1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0" fontId="1" fillId="0" borderId="0" xfId="0" applyNumberFormat="1" applyFont="1"/>
    <xf numFmtId="0" fontId="8" fillId="2" borderId="13" xfId="0" applyFont="1" applyFill="1" applyBorder="1"/>
    <xf numFmtId="0" fontId="8" fillId="2" borderId="12" xfId="0" applyFont="1" applyFill="1" applyBorder="1"/>
    <xf numFmtId="0" fontId="8" fillId="2" borderId="20" xfId="0" applyFont="1" applyFill="1" applyBorder="1"/>
    <xf numFmtId="0" fontId="8" fillId="2" borderId="0" xfId="0" applyFont="1" applyFill="1"/>
    <xf numFmtId="10" fontId="8" fillId="2" borderId="0" xfId="1" applyNumberFormat="1" applyFont="1" applyFill="1" applyBorder="1"/>
    <xf numFmtId="0" fontId="8" fillId="2" borderId="15" xfId="0" applyFont="1" applyFill="1" applyBorder="1"/>
    <xf numFmtId="0" fontId="0" fillId="2" borderId="20" xfId="0" applyFill="1" applyBorder="1"/>
    <xf numFmtId="0" fontId="0" fillId="2" borderId="15" xfId="0" applyFill="1" applyBorder="1"/>
    <xf numFmtId="0" fontId="9" fillId="2" borderId="0" xfId="0" applyFont="1" applyFill="1"/>
    <xf numFmtId="10" fontId="0" fillId="2" borderId="0" xfId="1" applyNumberFormat="1" applyFont="1" applyFill="1" applyBorder="1"/>
    <xf numFmtId="0" fontId="0" fillId="2" borderId="0" xfId="0" applyFill="1"/>
    <xf numFmtId="0" fontId="0" fillId="2" borderId="21" xfId="0" applyFill="1" applyBorder="1"/>
    <xf numFmtId="0" fontId="0" fillId="2" borderId="22" xfId="0" applyFill="1" applyBorder="1"/>
    <xf numFmtId="0" fontId="0" fillId="2" borderId="2" xfId="0" applyFill="1" applyBorder="1"/>
    <xf numFmtId="0" fontId="8" fillId="3" borderId="13" xfId="0" applyFont="1" applyFill="1" applyBorder="1"/>
    <xf numFmtId="0" fontId="8" fillId="3" borderId="12" xfId="0" applyFont="1" applyFill="1" applyBorder="1"/>
    <xf numFmtId="0" fontId="8" fillId="3" borderId="20" xfId="0" applyFont="1" applyFill="1" applyBorder="1"/>
    <xf numFmtId="0" fontId="8" fillId="3" borderId="0" xfId="0" applyFont="1" applyFill="1"/>
    <xf numFmtId="10" fontId="8" fillId="3" borderId="0" xfId="1" applyNumberFormat="1" applyFont="1" applyFill="1" applyBorder="1"/>
    <xf numFmtId="0" fontId="8" fillId="3" borderId="15" xfId="0" applyFont="1" applyFill="1" applyBorder="1"/>
    <xf numFmtId="0" fontId="0" fillId="3" borderId="20" xfId="0" applyFill="1" applyBorder="1"/>
    <xf numFmtId="0" fontId="0" fillId="3" borderId="15" xfId="0" applyFill="1" applyBorder="1"/>
    <xf numFmtId="0" fontId="9" fillId="3" borderId="0" xfId="0" applyFont="1" applyFill="1"/>
    <xf numFmtId="10" fontId="0" fillId="3" borderId="0" xfId="1" applyNumberFormat="1" applyFont="1" applyFill="1" applyBorder="1"/>
    <xf numFmtId="0" fontId="0" fillId="3" borderId="0" xfId="0" applyFill="1"/>
    <xf numFmtId="0" fontId="0" fillId="3" borderId="21" xfId="0" applyFill="1" applyBorder="1"/>
    <xf numFmtId="0" fontId="8" fillId="3" borderId="22" xfId="0" applyFont="1" applyFill="1" applyBorder="1" applyAlignment="1">
      <alignment horizontal="left"/>
    </xf>
    <xf numFmtId="10" fontId="1" fillId="3" borderId="22" xfId="1" applyNumberFormat="1" applyFont="1" applyFill="1" applyBorder="1"/>
    <xf numFmtId="10" fontId="0" fillId="3" borderId="22" xfId="1" applyNumberFormat="1" applyFont="1" applyFill="1" applyBorder="1"/>
    <xf numFmtId="0" fontId="0" fillId="3" borderId="2" xfId="0" applyFill="1" applyBorder="1"/>
    <xf numFmtId="0" fontId="0" fillId="0" borderId="3" xfId="0" applyBorder="1" applyAlignment="1">
      <alignment horizontal="center" wrapText="1"/>
    </xf>
    <xf numFmtId="0" fontId="0" fillId="0" borderId="13" xfId="0" applyBorder="1"/>
    <xf numFmtId="0" fontId="0" fillId="0" borderId="16" xfId="0" applyBorder="1"/>
    <xf numFmtId="10" fontId="0" fillId="0" borderId="16" xfId="1" applyNumberFormat="1" applyFont="1" applyBorder="1"/>
    <xf numFmtId="0" fontId="0" fillId="0" borderId="12" xfId="0" applyBorder="1"/>
    <xf numFmtId="0" fontId="0" fillId="0" borderId="20" xfId="0" applyBorder="1"/>
    <xf numFmtId="0" fontId="0" fillId="0" borderId="15" xfId="0" applyBorder="1"/>
    <xf numFmtId="0" fontId="0" fillId="0" borderId="20" xfId="0" applyBorder="1" applyAlignment="1">
      <alignment wrapText="1"/>
    </xf>
    <xf numFmtId="0" fontId="0" fillId="0" borderId="15" xfId="0" applyBorder="1" applyAlignment="1">
      <alignment wrapText="1"/>
    </xf>
    <xf numFmtId="49" fontId="14" fillId="0" borderId="0" xfId="0" applyNumberFormat="1" applyFont="1"/>
    <xf numFmtId="2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49" fontId="0" fillId="0" borderId="0" xfId="0" applyNumberForma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1" fillId="0" borderId="20" xfId="0" applyFont="1" applyBorder="1"/>
    <xf numFmtId="0" fontId="11" fillId="0" borderId="15" xfId="0" applyFont="1" applyBorder="1"/>
    <xf numFmtId="165" fontId="11" fillId="0" borderId="0" xfId="0" applyNumberFormat="1" applyFont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" xfId="0" applyBorder="1" applyAlignment="1">
      <alignment vertical="center"/>
    </xf>
    <xf numFmtId="10" fontId="9" fillId="0" borderId="3" xfId="1" applyNumberFormat="1" applyFont="1" applyFill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3" fillId="4" borderId="22" xfId="0" applyFont="1" applyFill="1" applyBorder="1" applyAlignment="1">
      <alignment horizontal="left" vertical="center"/>
    </xf>
    <xf numFmtId="10" fontId="6" fillId="4" borderId="22" xfId="0" applyNumberFormat="1" applyFont="1" applyFill="1" applyBorder="1" applyAlignment="1">
      <alignment horizontal="left" vertical="center"/>
    </xf>
    <xf numFmtId="0" fontId="8" fillId="0" borderId="4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3" fillId="2" borderId="16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10" fontId="8" fillId="0" borderId="14" xfId="1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0" fontId="8" fillId="0" borderId="3" xfId="1" applyNumberFormat="1" applyFont="1" applyBorder="1" applyAlignment="1">
      <alignment horizontal="center"/>
    </xf>
    <xf numFmtId="0" fontId="13" fillId="3" borderId="16" xfId="0" applyFont="1" applyFill="1" applyBorder="1" applyAlignment="1">
      <alignment horizontal="center"/>
    </xf>
    <xf numFmtId="0" fontId="0" fillId="0" borderId="20" xfId="0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0" fontId="8" fillId="0" borderId="17" xfId="1" applyNumberFormat="1" applyFont="1" applyBorder="1" applyAlignment="1">
      <alignment horizontal="center"/>
    </xf>
    <xf numFmtId="10" fontId="8" fillId="0" borderId="18" xfId="1" applyNumberFormat="1" applyFont="1" applyBorder="1" applyAlignment="1">
      <alignment horizontal="center"/>
    </xf>
    <xf numFmtId="10" fontId="8" fillId="0" borderId="19" xfId="1" applyNumberFormat="1" applyFont="1" applyBorder="1" applyAlignment="1">
      <alignment horizontal="center"/>
    </xf>
    <xf numFmtId="10" fontId="8" fillId="0" borderId="4" xfId="1" applyNumberFormat="1" applyFont="1" applyBorder="1" applyAlignment="1">
      <alignment horizontal="center"/>
    </xf>
    <xf numFmtId="10" fontId="8" fillId="0" borderId="10" xfId="1" applyNumberFormat="1" applyFont="1" applyBorder="1" applyAlignment="1">
      <alignment horizontal="center"/>
    </xf>
    <xf numFmtId="10" fontId="8" fillId="0" borderId="11" xfId="1" applyNumberFormat="1" applyFont="1" applyBorder="1" applyAlignment="1">
      <alignment horizontal="center"/>
    </xf>
    <xf numFmtId="10" fontId="8" fillId="0" borderId="3" xfId="1" applyNumberFormat="1" applyFont="1" applyFill="1" applyBorder="1" applyAlignment="1">
      <alignment horizontal="center"/>
    </xf>
  </cellXfs>
  <cellStyles count="3">
    <cellStyle name="Normal" xfId="0" builtinId="0"/>
    <cellStyle name="Normal 5" xfId="2" xr:uid="{00000000-0005-0000-0000-000001000000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28574</xdr:colOff>
      <xdr:row>1</xdr:row>
      <xdr:rowOff>495300</xdr:rowOff>
    </xdr:from>
    <xdr:to>
      <xdr:col>29</xdr:col>
      <xdr:colOff>209549</xdr:colOff>
      <xdr:row>1</xdr:row>
      <xdr:rowOff>752475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838824" y="685800"/>
          <a:ext cx="119062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400" b="1"/>
        </a:p>
      </xdr:txBody>
    </xdr:sp>
    <xdr:clientData/>
  </xdr:twoCellAnchor>
  <xdr:twoCellAnchor editAs="oneCell">
    <xdr:from>
      <xdr:col>0</xdr:col>
      <xdr:colOff>47625</xdr:colOff>
      <xdr:row>1</xdr:row>
      <xdr:rowOff>257175</xdr:rowOff>
    </xdr:from>
    <xdr:to>
      <xdr:col>19</xdr:col>
      <xdr:colOff>33597</xdr:colOff>
      <xdr:row>1</xdr:row>
      <xdr:rowOff>1099531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909B50C-08D0-408F-8D45-1F518685F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47675"/>
          <a:ext cx="4319847" cy="8423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E87"/>
  <sheetViews>
    <sheetView tabSelected="1" workbookViewId="0">
      <selection activeCell="AF2" sqref="AF2"/>
    </sheetView>
  </sheetViews>
  <sheetFormatPr defaultRowHeight="14.4" x14ac:dyDescent="0.3"/>
  <cols>
    <col min="1" max="1" width="2.5546875" customWidth="1"/>
    <col min="2" max="2" width="2" customWidth="1"/>
    <col min="3" max="3" width="4.44140625" customWidth="1"/>
    <col min="4" max="4" width="7.6640625" customWidth="1"/>
    <col min="5" max="6" width="2.109375" customWidth="1"/>
    <col min="7" max="7" width="4.6640625" customWidth="1"/>
    <col min="8" max="8" width="1.44140625" customWidth="1"/>
    <col min="9" max="9" width="6.33203125" customWidth="1"/>
    <col min="10" max="10" width="2.109375" customWidth="1"/>
    <col min="11" max="11" width="4.6640625" customWidth="1"/>
    <col min="12" max="12" width="2.109375" customWidth="1"/>
    <col min="13" max="13" width="7" customWidth="1"/>
    <col min="14" max="15" width="2.109375" customWidth="1"/>
    <col min="16" max="16" width="1.88671875" customWidth="1"/>
    <col min="17" max="17" width="1.33203125" customWidth="1"/>
    <col min="18" max="18" width="5.33203125" customWidth="1"/>
    <col min="19" max="19" width="2.88671875" customWidth="1"/>
    <col min="20" max="20" width="7.109375" customWidth="1"/>
    <col min="21" max="27" width="2.109375" customWidth="1"/>
    <col min="28" max="28" width="8" bestFit="1" customWidth="1"/>
    <col min="29" max="29" width="7.109375" bestFit="1" customWidth="1"/>
    <col min="30" max="30" width="9" bestFit="1" customWidth="1"/>
    <col min="31" max="31" width="2.109375" customWidth="1"/>
  </cols>
  <sheetData>
    <row r="2" spans="1:31" ht="93.75" customHeight="1" x14ac:dyDescent="0.3">
      <c r="A2" s="114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</row>
    <row r="3" spans="1:31" ht="15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s="87" customFormat="1" ht="23.25" customHeight="1" x14ac:dyDescent="0.3">
      <c r="A4" s="88" t="s">
        <v>62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</row>
    <row r="5" spans="1:31" ht="10.5" customHeight="1" thickBot="1" x14ac:dyDescent="0.35"/>
    <row r="6" spans="1:31" s="6" customFormat="1" ht="15.6" x14ac:dyDescent="0.3">
      <c r="A6" s="28"/>
      <c r="B6" s="99" t="s">
        <v>25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29"/>
    </row>
    <row r="7" spans="1:31" s="6" customFormat="1" ht="5.25" customHeight="1" thickBot="1" x14ac:dyDescent="0.3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2"/>
      <c r="AC7" s="32"/>
      <c r="AD7" s="32"/>
      <c r="AE7" s="33"/>
    </row>
    <row r="8" spans="1:31" ht="15" thickBot="1" x14ac:dyDescent="0.35">
      <c r="A8" s="34"/>
      <c r="B8" s="100" t="s">
        <v>13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2"/>
      <c r="AB8" s="10" t="s">
        <v>14</v>
      </c>
      <c r="AC8" s="7" t="s">
        <v>15</v>
      </c>
      <c r="AD8" s="7" t="s">
        <v>16</v>
      </c>
      <c r="AE8" s="35"/>
    </row>
    <row r="9" spans="1:31" x14ac:dyDescent="0.3">
      <c r="A9" s="34"/>
      <c r="B9" s="103" t="s">
        <v>26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5"/>
      <c r="AB9" s="12">
        <v>0.03</v>
      </c>
      <c r="AC9" s="8">
        <v>4.4999999999999998E-2</v>
      </c>
      <c r="AD9" s="8">
        <v>0.06</v>
      </c>
      <c r="AE9" s="35"/>
    </row>
    <row r="10" spans="1:31" x14ac:dyDescent="0.3">
      <c r="A10" s="34"/>
      <c r="B10" s="106" t="s">
        <v>28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8"/>
      <c r="AB10" s="12">
        <f>$AC$24</f>
        <v>6.6500000000000004E-2</v>
      </c>
      <c r="AC10" s="8">
        <f>$AC$24</f>
        <v>6.6500000000000004E-2</v>
      </c>
      <c r="AD10" s="8">
        <f>$AC$24</f>
        <v>6.6500000000000004E-2</v>
      </c>
      <c r="AE10" s="35"/>
    </row>
    <row r="11" spans="1:31" x14ac:dyDescent="0.3">
      <c r="A11" s="34"/>
      <c r="B11" s="106" t="s">
        <v>2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8"/>
      <c r="AB11" s="12">
        <v>0.01</v>
      </c>
      <c r="AC11" s="8">
        <v>1.4999999999999999E-2</v>
      </c>
      <c r="AD11" s="8">
        <v>0.02</v>
      </c>
      <c r="AE11" s="35"/>
    </row>
    <row r="12" spans="1:31" x14ac:dyDescent="0.3">
      <c r="A12" s="34"/>
      <c r="B12" s="106" t="s">
        <v>5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8"/>
      <c r="AB12" s="8">
        <v>0.04</v>
      </c>
      <c r="AC12" s="8">
        <v>5.5E-2</v>
      </c>
      <c r="AD12" s="8">
        <v>7.0000000000000007E-2</v>
      </c>
      <c r="AE12" s="35"/>
    </row>
    <row r="13" spans="1:31" ht="6.75" customHeight="1" thickBot="1" x14ac:dyDescent="0.35">
      <c r="A13" s="34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7"/>
      <c r="AC13" s="37"/>
      <c r="AD13" s="37"/>
      <c r="AE13" s="35"/>
    </row>
    <row r="14" spans="1:31" ht="15" thickBot="1" x14ac:dyDescent="0.35">
      <c r="A14" s="34"/>
      <c r="B14" s="100" t="s">
        <v>17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2"/>
      <c r="AE14" s="35"/>
    </row>
    <row r="15" spans="1:31" x14ac:dyDescent="0.3">
      <c r="A15" s="34"/>
      <c r="B15" s="109" t="s">
        <v>18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10">
        <f>(1+AB$9+AB$32+((1+AB$9+AB$32)*AB$12))/(1-(AB$10+(AB$10*AB$12)))-1</f>
        <v>0.16196123931073014</v>
      </c>
      <c r="AC15" s="110"/>
      <c r="AD15" s="110"/>
      <c r="AE15" s="35"/>
    </row>
    <row r="16" spans="1:31" x14ac:dyDescent="0.3">
      <c r="A16" s="34"/>
      <c r="B16" s="111" t="s">
        <v>19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2">
        <f>(1+AC$9+AC$11+((1+AC$9+AC$11)*AC$12))/(1-(AC$10+(AC$10*AC$12)))-1</f>
        <v>0.20267679741461575</v>
      </c>
      <c r="AC16" s="112"/>
      <c r="AD16" s="112"/>
      <c r="AE16" s="35"/>
    </row>
    <row r="17" spans="1:31" x14ac:dyDescent="0.3">
      <c r="A17" s="34"/>
      <c r="B17" s="111" t="s">
        <v>20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26">
        <f>(1+AD9+AD$11+((1+AD$9+AD$11)*AD$12))/(1-(AD$10+(AD$10*AD$12)))-1</f>
        <v>0.24412576910033446</v>
      </c>
      <c r="AC17" s="126"/>
      <c r="AD17" s="126"/>
      <c r="AE17" s="35"/>
    </row>
    <row r="18" spans="1:31" ht="15" thickBot="1" x14ac:dyDescent="0.35">
      <c r="A18" s="34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7"/>
      <c r="AC18" s="37"/>
      <c r="AD18" s="37"/>
      <c r="AE18" s="35"/>
    </row>
    <row r="19" spans="1:31" ht="15" thickBot="1" x14ac:dyDescent="0.35">
      <c r="A19" s="34"/>
      <c r="B19" s="100" t="s">
        <v>21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2"/>
      <c r="AD19" s="37"/>
      <c r="AE19" s="35"/>
    </row>
    <row r="20" spans="1:31" x14ac:dyDescent="0.3">
      <c r="A20" s="34"/>
      <c r="B20" s="103" t="s">
        <v>22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5"/>
      <c r="AC20" s="18">
        <v>0.03</v>
      </c>
      <c r="AD20" s="37"/>
      <c r="AE20" s="35"/>
    </row>
    <row r="21" spans="1:31" x14ac:dyDescent="0.3">
      <c r="A21" s="34"/>
      <c r="B21" s="106" t="s">
        <v>6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8"/>
      <c r="AC21" s="8">
        <v>0.03</v>
      </c>
      <c r="AD21" s="37"/>
      <c r="AE21" s="35"/>
    </row>
    <row r="22" spans="1:31" x14ac:dyDescent="0.3">
      <c r="A22" s="34"/>
      <c r="B22" s="106" t="s">
        <v>7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8"/>
      <c r="AC22" s="8">
        <v>6.4999999999999997E-3</v>
      </c>
      <c r="AD22" s="37"/>
      <c r="AE22" s="35"/>
    </row>
    <row r="23" spans="1:31" x14ac:dyDescent="0.3">
      <c r="A23" s="34"/>
      <c r="B23" s="106" t="s">
        <v>23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8"/>
      <c r="AC23" s="15" t="s">
        <v>27</v>
      </c>
      <c r="AD23" s="37"/>
      <c r="AE23" s="35"/>
    </row>
    <row r="24" spans="1:31" x14ac:dyDescent="0.3">
      <c r="A24" s="34"/>
      <c r="B24" s="92" t="s">
        <v>8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4"/>
      <c r="AC24" s="13">
        <f>SUM(AC20:AC23)</f>
        <v>6.6500000000000004E-2</v>
      </c>
      <c r="AD24" s="37"/>
      <c r="AE24" s="35"/>
    </row>
    <row r="25" spans="1:31" ht="9" customHeight="1" thickBot="1" x14ac:dyDescent="0.35">
      <c r="A25" s="39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1"/>
    </row>
    <row r="26" spans="1:31" ht="6.75" customHeight="1" thickBot="1" x14ac:dyDescent="0.35"/>
    <row r="27" spans="1:31" s="6" customFormat="1" ht="15.6" x14ac:dyDescent="0.3">
      <c r="A27" s="42"/>
      <c r="B27" s="113" t="s">
        <v>24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43"/>
    </row>
    <row r="28" spans="1:31" s="6" customFormat="1" ht="13.8" thickBot="1" x14ac:dyDescent="0.3">
      <c r="A28" s="44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6"/>
      <c r="AC28" s="46"/>
      <c r="AD28" s="46"/>
      <c r="AE28" s="47"/>
    </row>
    <row r="29" spans="1:31" ht="15" thickBot="1" x14ac:dyDescent="0.35">
      <c r="A29" s="48"/>
      <c r="B29" s="100" t="s">
        <v>13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2"/>
      <c r="AB29" s="10" t="s">
        <v>14</v>
      </c>
      <c r="AC29" s="7" t="s">
        <v>15</v>
      </c>
      <c r="AD29" s="7" t="s">
        <v>16</v>
      </c>
      <c r="AE29" s="49"/>
    </row>
    <row r="30" spans="1:31" x14ac:dyDescent="0.3">
      <c r="A30" s="48"/>
      <c r="B30" s="103" t="s">
        <v>26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5"/>
      <c r="AB30" s="12">
        <v>0.03</v>
      </c>
      <c r="AC30" s="8">
        <v>4.4999999999999998E-2</v>
      </c>
      <c r="AD30" s="8">
        <v>0.06</v>
      </c>
      <c r="AE30" s="49"/>
    </row>
    <row r="31" spans="1:31" x14ac:dyDescent="0.3">
      <c r="A31" s="48"/>
      <c r="B31" s="106" t="s">
        <v>28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8"/>
      <c r="AB31" s="12">
        <f>$AC$45</f>
        <v>0.1115</v>
      </c>
      <c r="AC31" s="8">
        <f>$AC$45</f>
        <v>0.1115</v>
      </c>
      <c r="AD31" s="8">
        <f>$AC$45</f>
        <v>0.1115</v>
      </c>
      <c r="AE31" s="49"/>
    </row>
    <row r="32" spans="1:31" x14ac:dyDescent="0.3">
      <c r="A32" s="48"/>
      <c r="B32" s="106" t="s">
        <v>2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8"/>
      <c r="AB32" s="12">
        <v>0.01</v>
      </c>
      <c r="AC32" s="8">
        <v>1.4999999999999999E-2</v>
      </c>
      <c r="AD32" s="8">
        <v>0.02</v>
      </c>
      <c r="AE32" s="49"/>
    </row>
    <row r="33" spans="1:31" x14ac:dyDescent="0.3">
      <c r="A33" s="48"/>
      <c r="B33" s="106" t="s">
        <v>5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8"/>
      <c r="AB33" s="8">
        <v>0.04</v>
      </c>
      <c r="AC33" s="8">
        <v>5.5E-2</v>
      </c>
      <c r="AD33" s="12">
        <v>7.0000000000000007E-2</v>
      </c>
      <c r="AE33" s="49"/>
    </row>
    <row r="34" spans="1:31" ht="6.75" customHeight="1" thickBot="1" x14ac:dyDescent="0.35">
      <c r="A34" s="48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1"/>
      <c r="AC34" s="51"/>
      <c r="AD34" s="51"/>
      <c r="AE34" s="49"/>
    </row>
    <row r="35" spans="1:31" ht="15" thickBot="1" x14ac:dyDescent="0.35">
      <c r="A35" s="48"/>
      <c r="B35" s="100" t="s">
        <v>17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2"/>
      <c r="AE35" s="49"/>
    </row>
    <row r="36" spans="1:31" x14ac:dyDescent="0.3">
      <c r="A36" s="48"/>
      <c r="B36" s="109" t="s">
        <v>18</v>
      </c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20">
        <f>(1+AB$30+AB$32+((1+AB$30+AB$32)*AB$33))/(1-(AB$31+(AB$31*AB$33)))-1</f>
        <v>0.22347405094792117</v>
      </c>
      <c r="AC36" s="121"/>
      <c r="AD36" s="122"/>
      <c r="AE36" s="49"/>
    </row>
    <row r="37" spans="1:31" x14ac:dyDescent="0.3">
      <c r="A37" s="48"/>
      <c r="B37" s="111" t="s">
        <v>19</v>
      </c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23">
        <f>(1+AC$30+AC$32+((1+AC$30+AC$32)*AC$33))/(1-(AC$31+(AC$31*AC$33)))-1</f>
        <v>0.26738575480171223</v>
      </c>
      <c r="AC37" s="124"/>
      <c r="AD37" s="125"/>
      <c r="AE37" s="49"/>
    </row>
    <row r="38" spans="1:31" x14ac:dyDescent="0.3">
      <c r="A38" s="48"/>
      <c r="B38" s="111" t="s">
        <v>20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23">
        <f>(1+AD$30+AD$32+((1+AD$30+AD$32)*AD$33))/(1-(AD$31+(AD$31*AD$33)))-1</f>
        <v>0.31214552143477614</v>
      </c>
      <c r="AC38" s="124"/>
      <c r="AD38" s="125"/>
      <c r="AE38" s="49"/>
    </row>
    <row r="39" spans="1:31" ht="15" thickBot="1" x14ac:dyDescent="0.35">
      <c r="A39" s="4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1"/>
      <c r="AC39" s="51"/>
      <c r="AD39" s="51"/>
      <c r="AE39" s="49"/>
    </row>
    <row r="40" spans="1:31" ht="15" thickBot="1" x14ac:dyDescent="0.35">
      <c r="A40" s="48"/>
      <c r="B40" s="100" t="s">
        <v>21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2"/>
      <c r="AD40" s="51"/>
      <c r="AE40" s="49"/>
    </row>
    <row r="41" spans="1:31" x14ac:dyDescent="0.3">
      <c r="A41" s="48"/>
      <c r="B41" s="103" t="s">
        <v>22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5"/>
      <c r="AC41" s="18">
        <v>0.03</v>
      </c>
      <c r="AD41" s="51"/>
      <c r="AE41" s="49"/>
    </row>
    <row r="42" spans="1:31" x14ac:dyDescent="0.3">
      <c r="A42" s="48"/>
      <c r="B42" s="106" t="s">
        <v>6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8"/>
      <c r="AC42" s="8">
        <v>0.03</v>
      </c>
      <c r="AD42" s="51"/>
      <c r="AE42" s="49"/>
    </row>
    <row r="43" spans="1:31" x14ac:dyDescent="0.3">
      <c r="A43" s="48"/>
      <c r="B43" s="106" t="s">
        <v>7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8"/>
      <c r="AC43" s="8">
        <v>6.4999999999999997E-3</v>
      </c>
      <c r="AD43" s="51"/>
      <c r="AE43" s="49"/>
    </row>
    <row r="44" spans="1:31" x14ac:dyDescent="0.3">
      <c r="A44" s="48"/>
      <c r="B44" s="106" t="s">
        <v>23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11">
        <v>4.4999999999999998E-2</v>
      </c>
      <c r="AD44" s="51"/>
      <c r="AE44" s="49"/>
    </row>
    <row r="45" spans="1:31" x14ac:dyDescent="0.3">
      <c r="A45" s="48"/>
      <c r="B45" s="92" t="s">
        <v>8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13">
        <f>SUM(AC41:AC44)</f>
        <v>0.1115</v>
      </c>
      <c r="AD45" s="51"/>
      <c r="AE45" s="49"/>
    </row>
    <row r="46" spans="1:31" ht="8.25" customHeight="1" thickBot="1" x14ac:dyDescent="0.35">
      <c r="A46" s="53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5"/>
      <c r="AD46" s="56"/>
      <c r="AE46" s="57"/>
    </row>
    <row r="47" spans="1:31" ht="8.25" customHeight="1" thickBot="1" x14ac:dyDescent="0.35">
      <c r="AB47" s="9"/>
      <c r="AC47" s="9"/>
      <c r="AD47" s="9"/>
    </row>
    <row r="48" spans="1:31" ht="8.25" customHeight="1" x14ac:dyDescent="0.3">
      <c r="A48" s="59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61"/>
      <c r="AD48" s="61"/>
      <c r="AE48" s="62"/>
    </row>
    <row r="49" spans="1:31" ht="17.25" customHeight="1" x14ac:dyDescent="0.3">
      <c r="A49" s="63"/>
      <c r="B49" s="116" t="s">
        <v>29</v>
      </c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8"/>
      <c r="AE49" s="64"/>
    </row>
    <row r="50" spans="1:31" s="16" customFormat="1" ht="17.25" customHeight="1" x14ac:dyDescent="0.3">
      <c r="A50" s="65"/>
      <c r="B50" s="95" t="s">
        <v>0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58" t="s">
        <v>30</v>
      </c>
      <c r="AC50" s="86">
        <v>0.06</v>
      </c>
      <c r="AE50" s="66"/>
    </row>
    <row r="51" spans="1:31" s="16" customFormat="1" ht="17.25" customHeight="1" x14ac:dyDescent="0.3">
      <c r="A51" s="65"/>
      <c r="B51" s="95" t="s">
        <v>11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17" t="s">
        <v>31</v>
      </c>
      <c r="AC51" s="86">
        <v>0</v>
      </c>
      <c r="AE51" s="66"/>
    </row>
    <row r="52" spans="1:31" s="16" customFormat="1" ht="17.25" customHeight="1" x14ac:dyDescent="0.3">
      <c r="A52" s="65"/>
      <c r="B52" s="95" t="s">
        <v>1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17" t="s">
        <v>32</v>
      </c>
      <c r="AC52" s="86">
        <v>6.6500000000000004E-2</v>
      </c>
      <c r="AE52" s="66"/>
    </row>
    <row r="53" spans="1:31" s="16" customFormat="1" ht="17.25" customHeight="1" x14ac:dyDescent="0.3">
      <c r="A53" s="65"/>
      <c r="B53" s="95" t="s">
        <v>2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17" t="s">
        <v>33</v>
      </c>
      <c r="AC53" s="86">
        <v>0.02</v>
      </c>
      <c r="AE53" s="66"/>
    </row>
    <row r="54" spans="1:31" s="16" customFormat="1" ht="17.25" customHeight="1" x14ac:dyDescent="0.3">
      <c r="A54" s="65"/>
      <c r="B54" s="95" t="s">
        <v>3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17" t="s">
        <v>34</v>
      </c>
      <c r="AC54" s="11">
        <v>0</v>
      </c>
      <c r="AE54" s="66"/>
    </row>
    <row r="55" spans="1:31" s="16" customFormat="1" ht="17.25" customHeight="1" x14ac:dyDescent="0.3">
      <c r="A55" s="65"/>
      <c r="B55" s="95" t="s">
        <v>4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17" t="s">
        <v>35</v>
      </c>
      <c r="AC55" s="11">
        <v>0</v>
      </c>
      <c r="AE55" s="66"/>
    </row>
    <row r="56" spans="1:31" s="16" customFormat="1" ht="17.25" customHeight="1" x14ac:dyDescent="0.3">
      <c r="A56" s="65"/>
      <c r="B56" s="95" t="s">
        <v>5</v>
      </c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17" t="s">
        <v>36</v>
      </c>
      <c r="AC56" s="11">
        <v>7.0000000000000007E-2</v>
      </c>
      <c r="AE56" s="66"/>
    </row>
    <row r="57" spans="1:31" ht="10.5" customHeight="1" x14ac:dyDescent="0.3">
      <c r="A57" s="63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E57" s="64"/>
    </row>
    <row r="58" spans="1:31" ht="24" customHeight="1" x14ac:dyDescent="0.3">
      <c r="A58" s="63"/>
      <c r="B58" s="22" t="s">
        <v>9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E58" s="64"/>
    </row>
    <row r="59" spans="1:31" ht="15" x14ac:dyDescent="0.3">
      <c r="A59" s="6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E59" s="64"/>
    </row>
    <row r="60" spans="1:31" x14ac:dyDescent="0.3">
      <c r="A60" s="63"/>
      <c r="B60" s="119" t="s">
        <v>38</v>
      </c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E60" s="64"/>
    </row>
    <row r="61" spans="1:31" ht="15.6" x14ac:dyDescent="0.3">
      <c r="A61" s="63"/>
      <c r="B61" s="24" t="s">
        <v>37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67" t="s">
        <v>50</v>
      </c>
      <c r="AE61" s="64"/>
    </row>
    <row r="62" spans="1:31" ht="15.6" x14ac:dyDescent="0.3">
      <c r="A62" s="63"/>
      <c r="B62" s="24" t="s">
        <v>52</v>
      </c>
      <c r="C62" s="24"/>
      <c r="D62" s="68" t="s">
        <v>53</v>
      </c>
      <c r="E62" s="98">
        <f>AC50</f>
        <v>0.06</v>
      </c>
      <c r="F62" s="98"/>
      <c r="G62" s="69" t="s">
        <v>42</v>
      </c>
      <c r="H62" s="98">
        <f>AC51</f>
        <v>0</v>
      </c>
      <c r="I62" s="98"/>
      <c r="J62" s="24" t="s">
        <v>42</v>
      </c>
      <c r="K62" s="98">
        <f>AC53</f>
        <v>0.02</v>
      </c>
      <c r="L62" s="98"/>
      <c r="M62" s="69" t="s">
        <v>42</v>
      </c>
      <c r="N62" s="98">
        <f>AC54</f>
        <v>0</v>
      </c>
      <c r="O62" s="98"/>
      <c r="P62" s="24" t="s">
        <v>43</v>
      </c>
      <c r="Q62" s="24"/>
      <c r="R62" s="24"/>
      <c r="S62" s="70" t="s">
        <v>44</v>
      </c>
      <c r="T62" s="71">
        <f>AC52</f>
        <v>6.6500000000000004E-2</v>
      </c>
      <c r="U62" s="72" t="s">
        <v>42</v>
      </c>
      <c r="V62" s="98">
        <f>AC55</f>
        <v>0</v>
      </c>
      <c r="W62" s="98"/>
      <c r="X62" s="24" t="s">
        <v>45</v>
      </c>
      <c r="Y62" s="24"/>
      <c r="Z62" s="24"/>
      <c r="AA62" s="24"/>
      <c r="AB62" s="67"/>
      <c r="AE62" s="64"/>
    </row>
    <row r="63" spans="1:31" ht="15.6" x14ac:dyDescent="0.3">
      <c r="A63" s="63"/>
      <c r="B63" s="24" t="s">
        <v>51</v>
      </c>
      <c r="C63" s="24"/>
      <c r="D63" s="73">
        <f>1+E62+H62+K62+N62</f>
        <v>1.08</v>
      </c>
      <c r="E63" s="73" t="s">
        <v>54</v>
      </c>
      <c r="F63" s="74" t="s">
        <v>55</v>
      </c>
      <c r="G63" s="69"/>
      <c r="H63" s="96">
        <f>T62+V62</f>
        <v>6.6500000000000004E-2</v>
      </c>
      <c r="I63" s="96"/>
      <c r="J63" s="24" t="s">
        <v>54</v>
      </c>
      <c r="K63" s="74" t="s">
        <v>56</v>
      </c>
      <c r="L63" s="73"/>
      <c r="M63" s="24"/>
      <c r="N63" s="73"/>
      <c r="O63" s="73"/>
      <c r="P63" s="24"/>
      <c r="Q63" s="24"/>
      <c r="R63" s="24"/>
      <c r="S63" s="70"/>
      <c r="T63" s="71"/>
      <c r="U63" s="72"/>
      <c r="V63" s="73"/>
      <c r="W63" s="73"/>
      <c r="X63" s="24"/>
      <c r="Y63" s="24"/>
      <c r="Z63" s="24"/>
      <c r="AA63" s="24"/>
      <c r="AB63" s="67"/>
      <c r="AE63" s="64"/>
    </row>
    <row r="64" spans="1:31" ht="15.6" x14ac:dyDescent="0.3">
      <c r="A64" s="6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67"/>
      <c r="AE64" s="64"/>
    </row>
    <row r="65" spans="1:31" x14ac:dyDescent="0.3">
      <c r="A65" s="63"/>
      <c r="B65" s="24" t="s">
        <v>39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75"/>
      <c r="AE65" s="64"/>
    </row>
    <row r="66" spans="1:31" x14ac:dyDescent="0.3">
      <c r="A66" s="63"/>
      <c r="B66" s="76" t="s">
        <v>40</v>
      </c>
      <c r="C66" s="77"/>
      <c r="D66" s="72">
        <f>AC56</f>
        <v>7.0000000000000007E-2</v>
      </c>
      <c r="E66" s="76" t="s">
        <v>41</v>
      </c>
      <c r="F66" s="77"/>
      <c r="G66" s="72">
        <f>AC50</f>
        <v>0.06</v>
      </c>
      <c r="H66" s="78" t="s">
        <v>42</v>
      </c>
      <c r="I66" s="72">
        <f>AC51</f>
        <v>0</v>
      </c>
      <c r="J66" s="78" t="s">
        <v>42</v>
      </c>
      <c r="K66" s="72">
        <f>AC53</f>
        <v>0.02</v>
      </c>
      <c r="L66" s="78" t="s">
        <v>42</v>
      </c>
      <c r="M66" s="73">
        <f>AC54</f>
        <v>0</v>
      </c>
      <c r="N66" s="76" t="s">
        <v>43</v>
      </c>
      <c r="O66" s="77"/>
      <c r="P66" s="79" t="s">
        <v>44</v>
      </c>
      <c r="Q66" s="77"/>
      <c r="R66" s="72">
        <f>AC52</f>
        <v>6.6500000000000004E-2</v>
      </c>
      <c r="S66" s="78" t="s">
        <v>42</v>
      </c>
      <c r="T66" s="72">
        <f>AC55</f>
        <v>0</v>
      </c>
      <c r="U66" s="79" t="s">
        <v>46</v>
      </c>
      <c r="V66" s="77"/>
      <c r="W66" s="77"/>
      <c r="X66" s="77"/>
      <c r="Y66" s="77"/>
      <c r="Z66" s="77"/>
      <c r="AA66" s="77"/>
      <c r="AB66" s="75"/>
      <c r="AE66" s="64"/>
    </row>
    <row r="67" spans="1:31" ht="15.6" x14ac:dyDescent="0.3">
      <c r="A67" s="63"/>
      <c r="B67" s="76" t="s">
        <v>40</v>
      </c>
      <c r="C67" s="26"/>
      <c r="D67" s="71">
        <f>D66*(1+G66+I66+K66+M66)</f>
        <v>7.5600000000000014E-2</v>
      </c>
      <c r="E67" s="76" t="s">
        <v>47</v>
      </c>
      <c r="F67" s="26"/>
      <c r="G67" s="97" t="s">
        <v>42</v>
      </c>
      <c r="H67" s="97"/>
      <c r="I67" s="89">
        <f>D66*(R66+T66)</f>
        <v>4.6550000000000003E-3</v>
      </c>
      <c r="J67" s="89"/>
      <c r="K67" s="79" t="s">
        <v>48</v>
      </c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67" t="s">
        <v>49</v>
      </c>
      <c r="AE67" s="64"/>
    </row>
    <row r="68" spans="1:31" x14ac:dyDescent="0.3">
      <c r="A68" s="63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E68" s="64"/>
    </row>
    <row r="69" spans="1:31" s="19" customFormat="1" ht="17.25" customHeight="1" x14ac:dyDescent="0.25">
      <c r="A69" s="80"/>
      <c r="B69" s="25" t="s">
        <v>10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E69" s="81"/>
    </row>
    <row r="70" spans="1:31" ht="15.6" x14ac:dyDescent="0.3">
      <c r="A70" s="63"/>
      <c r="B70" s="24" t="s">
        <v>51</v>
      </c>
      <c r="C70" s="24"/>
      <c r="D70" s="73">
        <f>1+E62+H62+K62+N62</f>
        <v>1.08</v>
      </c>
      <c r="E70" s="73" t="s">
        <v>54</v>
      </c>
      <c r="F70" s="74" t="s">
        <v>55</v>
      </c>
      <c r="G70" s="69"/>
      <c r="H70" s="96">
        <f>T62+V62</f>
        <v>6.6500000000000004E-2</v>
      </c>
      <c r="I70" s="96"/>
      <c r="J70" s="24" t="s">
        <v>54</v>
      </c>
      <c r="K70" s="74" t="s">
        <v>57</v>
      </c>
      <c r="L70" s="73"/>
      <c r="M70" s="78">
        <f>D66*(1+G66+I66+K66+M66)</f>
        <v>7.5600000000000014E-2</v>
      </c>
      <c r="N70" s="76" t="s">
        <v>47</v>
      </c>
      <c r="O70" s="26"/>
      <c r="P70" s="97" t="s">
        <v>42</v>
      </c>
      <c r="Q70" s="97"/>
      <c r="R70" s="89">
        <f>I67</f>
        <v>4.6550000000000003E-3</v>
      </c>
      <c r="S70" s="89"/>
      <c r="T70" s="79" t="s">
        <v>48</v>
      </c>
      <c r="U70" s="72"/>
      <c r="V70" s="73"/>
      <c r="W70" s="73"/>
      <c r="X70" s="24"/>
      <c r="Y70" s="24"/>
      <c r="Z70" s="24"/>
      <c r="AA70" s="24"/>
      <c r="AB70" s="67"/>
      <c r="AE70" s="64"/>
    </row>
    <row r="71" spans="1:31" s="19" customFormat="1" ht="17.25" customHeight="1" x14ac:dyDescent="0.25">
      <c r="A71" s="80"/>
      <c r="B71" s="25" t="s">
        <v>52</v>
      </c>
      <c r="C71" s="25"/>
      <c r="D71" s="71">
        <f>D70+M70</f>
        <v>1.1556000000000002</v>
      </c>
      <c r="E71" s="25" t="s">
        <v>58</v>
      </c>
      <c r="F71" s="25"/>
      <c r="G71" s="25"/>
      <c r="H71" s="89">
        <f>H70+R70</f>
        <v>7.115500000000001E-2</v>
      </c>
      <c r="I71" s="89"/>
      <c r="J71" s="71" t="s">
        <v>48</v>
      </c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E71" s="81"/>
    </row>
    <row r="72" spans="1:31" s="19" customFormat="1" ht="17.25" customHeight="1" x14ac:dyDescent="0.25">
      <c r="A72" s="80"/>
      <c r="B72" s="25" t="s">
        <v>59</v>
      </c>
      <c r="C72" s="25"/>
      <c r="D72" s="82">
        <f>H71</f>
        <v>7.115500000000001E-2</v>
      </c>
      <c r="E72" s="25" t="s">
        <v>48</v>
      </c>
      <c r="F72" s="25"/>
      <c r="G72" s="78" t="s">
        <v>60</v>
      </c>
      <c r="H72" s="25"/>
      <c r="I72" s="71">
        <f>D71</f>
        <v>1.1556000000000002</v>
      </c>
      <c r="J72" s="25" t="s">
        <v>47</v>
      </c>
      <c r="K72" s="25"/>
      <c r="L72" s="25"/>
      <c r="M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E72" s="81"/>
    </row>
    <row r="73" spans="1:31" s="19" customFormat="1" ht="17.25" customHeight="1" x14ac:dyDescent="0.25">
      <c r="A73" s="80"/>
      <c r="B73" s="25" t="s">
        <v>52</v>
      </c>
      <c r="C73" s="25"/>
      <c r="D73" s="71">
        <f>I72/(1-D72)</f>
        <v>1.2441257691003345</v>
      </c>
      <c r="E73" s="25" t="s">
        <v>61</v>
      </c>
      <c r="F73" s="25"/>
      <c r="G73" s="25"/>
      <c r="H73" s="25"/>
      <c r="I73" s="25"/>
      <c r="J73" s="25"/>
      <c r="K73" s="25"/>
      <c r="L73" s="25"/>
      <c r="M73" s="25"/>
      <c r="AE73" s="81"/>
    </row>
    <row r="74" spans="1:31" ht="7.5" customHeight="1" x14ac:dyDescent="0.3">
      <c r="A74" s="63"/>
      <c r="AE74" s="64"/>
    </row>
    <row r="75" spans="1:31" s="20" customFormat="1" ht="18.600000000000001" thickBot="1" x14ac:dyDescent="0.35">
      <c r="A75" s="83"/>
      <c r="B75" s="90" t="s">
        <v>12</v>
      </c>
      <c r="C75" s="90"/>
      <c r="D75" s="91">
        <f>D73-1</f>
        <v>0.24412576910033446</v>
      </c>
      <c r="E75" s="91"/>
      <c r="F75" s="91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5"/>
    </row>
    <row r="76" spans="1:31" s="14" customFormat="1" x14ac:dyDescent="0.3"/>
    <row r="77" spans="1:31" x14ac:dyDescent="0.3">
      <c r="AB77" s="3"/>
      <c r="AC77" s="3"/>
      <c r="AD77" s="27"/>
      <c r="AE77" s="3"/>
    </row>
    <row r="78" spans="1:31" x14ac:dyDescent="0.3">
      <c r="AB78" s="3"/>
      <c r="AC78" s="3"/>
      <c r="AD78" s="3"/>
      <c r="AE78" s="3"/>
    </row>
    <row r="80" spans="1:31" x14ac:dyDescent="0.3">
      <c r="AB80" s="3"/>
      <c r="AC80" s="2"/>
      <c r="AD80" s="3"/>
      <c r="AE80" s="3"/>
    </row>
    <row r="81" spans="3:31" x14ac:dyDescent="0.3">
      <c r="AB81" s="3"/>
      <c r="AC81" s="3"/>
      <c r="AD81" s="3"/>
      <c r="AE81" s="3"/>
    </row>
    <row r="84" spans="3:31" x14ac:dyDescent="0.3">
      <c r="AB84" s="3"/>
      <c r="AC84" s="3"/>
      <c r="AD84" s="3"/>
      <c r="AE84" s="3"/>
    </row>
    <row r="85" spans="3:31" x14ac:dyDescent="0.3">
      <c r="AB85" s="3"/>
      <c r="AC85" s="3"/>
      <c r="AD85" s="3"/>
      <c r="AE85" s="3"/>
    </row>
    <row r="86" spans="3:31" x14ac:dyDescent="0.3">
      <c r="AB86" s="4"/>
      <c r="AC86" s="3"/>
    </row>
    <row r="87" spans="3:31" ht="18" x14ac:dyDescent="0.3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5"/>
    </row>
  </sheetData>
  <mergeCells count="63">
    <mergeCell ref="A2:AE2"/>
    <mergeCell ref="B49:AC49"/>
    <mergeCell ref="B17:AA17"/>
    <mergeCell ref="V62:W62"/>
    <mergeCell ref="B29:AA29"/>
    <mergeCell ref="B52:AA52"/>
    <mergeCell ref="B60:AC60"/>
    <mergeCell ref="B53:AA53"/>
    <mergeCell ref="B54:AA54"/>
    <mergeCell ref="B55:AA55"/>
    <mergeCell ref="B56:AA56"/>
    <mergeCell ref="AB36:AD36"/>
    <mergeCell ref="AB37:AD37"/>
    <mergeCell ref="AB38:AD38"/>
    <mergeCell ref="AB17:AD17"/>
    <mergeCell ref="B38:AA38"/>
    <mergeCell ref="B44:AB44"/>
    <mergeCell ref="B19:AC19"/>
    <mergeCell ref="B20:AB20"/>
    <mergeCell ref="B21:AB21"/>
    <mergeCell ref="B22:AB22"/>
    <mergeCell ref="B35:AD35"/>
    <mergeCell ref="B23:AB23"/>
    <mergeCell ref="B24:AB24"/>
    <mergeCell ref="B27:AD27"/>
    <mergeCell ref="B37:AA37"/>
    <mergeCell ref="B30:AA30"/>
    <mergeCell ref="B31:AA31"/>
    <mergeCell ref="B32:AA32"/>
    <mergeCell ref="B33:AA33"/>
    <mergeCell ref="B36:AA36"/>
    <mergeCell ref="N62:O62"/>
    <mergeCell ref="B6:AD6"/>
    <mergeCell ref="B8:AA8"/>
    <mergeCell ref="B9:AA9"/>
    <mergeCell ref="B10:AA10"/>
    <mergeCell ref="B11:AA11"/>
    <mergeCell ref="B12:AA12"/>
    <mergeCell ref="B14:AD14"/>
    <mergeCell ref="B15:AA15"/>
    <mergeCell ref="AB15:AD15"/>
    <mergeCell ref="B16:AA16"/>
    <mergeCell ref="AB16:AD16"/>
    <mergeCell ref="B41:AB41"/>
    <mergeCell ref="B42:AB42"/>
    <mergeCell ref="B43:AB43"/>
    <mergeCell ref="B40:AC40"/>
    <mergeCell ref="A4:AE4"/>
    <mergeCell ref="H71:I71"/>
    <mergeCell ref="B75:C75"/>
    <mergeCell ref="D75:F75"/>
    <mergeCell ref="B45:AB45"/>
    <mergeCell ref="B50:AA50"/>
    <mergeCell ref="B51:AA51"/>
    <mergeCell ref="H70:I70"/>
    <mergeCell ref="P70:Q70"/>
    <mergeCell ref="R70:S70"/>
    <mergeCell ref="G67:H67"/>
    <mergeCell ref="I67:J67"/>
    <mergeCell ref="E62:F62"/>
    <mergeCell ref="H62:I62"/>
    <mergeCell ref="K62:L62"/>
    <mergeCell ref="H63:I63"/>
  </mergeCells>
  <pageMargins left="1.299212598425197" right="0.51181102362204722" top="0.39370078740157483" bottom="0.78740157480314965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Lucia Carminda Santos de Moura Soares</cp:lastModifiedBy>
  <cp:lastPrinted>2021-09-24T18:28:32Z</cp:lastPrinted>
  <dcterms:created xsi:type="dcterms:W3CDTF">2017-03-07T18:13:34Z</dcterms:created>
  <dcterms:modified xsi:type="dcterms:W3CDTF">2023-07-18T15:08:27Z</dcterms:modified>
</cp:coreProperties>
</file>